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</definedName>
  </definedNames>
  <calcPr calcId="145621"/>
</workbook>
</file>

<file path=xl/calcChain.xml><?xml version="1.0" encoding="utf-8"?>
<calcChain xmlns="http://schemas.openxmlformats.org/spreadsheetml/2006/main">
  <c r="E18" i="1" l="1"/>
  <c r="B18" i="1"/>
  <c r="D17" i="1" l="1"/>
  <c r="G17" i="1" s="1"/>
  <c r="D19" i="1"/>
  <c r="G19" i="1" s="1"/>
  <c r="G21" i="1" l="1"/>
  <c r="J21" i="1" s="1"/>
  <c r="M21" i="1" s="1"/>
  <c r="G20" i="1"/>
  <c r="F20" i="1" s="1"/>
  <c r="K14" i="1"/>
  <c r="H14" i="1"/>
  <c r="E14" i="1"/>
  <c r="B14" i="1"/>
  <c r="G27" i="1"/>
  <c r="J27" i="1" s="1"/>
  <c r="M27" i="1" s="1"/>
  <c r="D14" i="1"/>
  <c r="J19" i="1"/>
  <c r="M19" i="1" s="1"/>
  <c r="M18" i="1"/>
  <c r="J18" i="1"/>
  <c r="G18" i="1"/>
  <c r="J17" i="1"/>
  <c r="M17" i="1" s="1"/>
  <c r="G16" i="1"/>
  <c r="J16" i="1" s="1"/>
  <c r="M16" i="1" s="1"/>
  <c r="J20" i="1" l="1"/>
  <c r="M20" i="1" s="1"/>
  <c r="L20" i="1" s="1"/>
  <c r="D18" i="1"/>
  <c r="C18" i="1" s="1"/>
  <c r="G11" i="1"/>
  <c r="G10" i="1"/>
  <c r="J10" i="1" s="1"/>
  <c r="G12" i="1"/>
  <c r="G9" i="1"/>
  <c r="F9" i="1" s="1"/>
  <c r="G14" i="1"/>
  <c r="D15" i="1"/>
  <c r="C15" i="1" s="1"/>
  <c r="L16" i="1"/>
  <c r="L17" i="1"/>
  <c r="L18" i="1"/>
  <c r="L19" i="1"/>
  <c r="L21" i="1"/>
  <c r="L22" i="1"/>
  <c r="L23" i="1"/>
  <c r="L24" i="1"/>
  <c r="L25" i="1"/>
  <c r="L26" i="1"/>
  <c r="L27" i="1"/>
  <c r="L29" i="1"/>
  <c r="L8" i="1"/>
  <c r="I16" i="1"/>
  <c r="I17" i="1"/>
  <c r="I18" i="1"/>
  <c r="I19" i="1"/>
  <c r="I21" i="1"/>
  <c r="I22" i="1"/>
  <c r="I23" i="1"/>
  <c r="I24" i="1"/>
  <c r="I25" i="1"/>
  <c r="I26" i="1"/>
  <c r="I27" i="1"/>
  <c r="I29" i="1"/>
  <c r="I8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8" i="1"/>
  <c r="C9" i="1"/>
  <c r="C10" i="1"/>
  <c r="C11" i="1"/>
  <c r="C12" i="1"/>
  <c r="C13" i="1"/>
  <c r="C14" i="1"/>
  <c r="C16" i="1"/>
  <c r="C17" i="1"/>
  <c r="C19" i="1"/>
  <c r="C20" i="1"/>
  <c r="C21" i="1"/>
  <c r="C22" i="1"/>
  <c r="C23" i="1"/>
  <c r="C24" i="1"/>
  <c r="C25" i="1"/>
  <c r="C26" i="1"/>
  <c r="C27" i="1"/>
  <c r="C29" i="1"/>
  <c r="C8" i="1"/>
  <c r="G13" i="1" l="1"/>
  <c r="J13" i="1" s="1"/>
  <c r="M13" i="1" s="1"/>
  <c r="F12" i="1"/>
  <c r="I20" i="1"/>
  <c r="F10" i="1"/>
  <c r="I10" i="1"/>
  <c r="M10" i="1"/>
  <c r="L10" i="1" s="1"/>
  <c r="I13" i="1"/>
  <c r="J12" i="1"/>
  <c r="G15" i="1"/>
  <c r="F15" i="1" s="1"/>
  <c r="F13" i="1"/>
  <c r="J11" i="1"/>
  <c r="F14" i="1"/>
  <c r="J9" i="1"/>
  <c r="L13" i="1"/>
  <c r="J14" i="1"/>
  <c r="F11" i="1"/>
  <c r="I9" i="1" l="1"/>
  <c r="M9" i="1"/>
  <c r="L9" i="1" s="1"/>
  <c r="I14" i="1"/>
  <c r="J15" i="1"/>
  <c r="I15" i="1" s="1"/>
  <c r="M11" i="1"/>
  <c r="L11" i="1" s="1"/>
  <c r="I11" i="1"/>
  <c r="M12" i="1"/>
  <c r="L12" i="1" s="1"/>
  <c r="I12" i="1"/>
  <c r="M14" i="1"/>
  <c r="L14" i="1" l="1"/>
  <c r="M15" i="1"/>
  <c r="L15" i="1" s="1"/>
</calcChain>
</file>

<file path=xl/sharedStrings.xml><?xml version="1.0" encoding="utf-8"?>
<sst xmlns="http://schemas.openxmlformats.org/spreadsheetml/2006/main" count="57" uniqueCount="43">
  <si>
    <t>Наименование государственной услуги</t>
  </si>
  <si>
    <t>Текущий финансовый год</t>
  </si>
  <si>
    <t>Очередной финансовый год</t>
  </si>
  <si>
    <t>1-й год планового периода</t>
  </si>
  <si>
    <t>2-й год планового периода</t>
  </si>
  <si>
    <t>Факторы, повлиявшие на изменение объема и стоимости государственного задания</t>
  </si>
  <si>
    <t>Объем государственного задания</t>
  </si>
  <si>
    <t>Стоимость государственной услуги</t>
  </si>
  <si>
    <t>Общий объем средств на выполнение государственного задания</t>
  </si>
  <si>
    <t>Реализация основных общеобразовательных программ - образовательных программ дошкольного образования</t>
  </si>
  <si>
    <t xml:space="preserve">Реализация адаптированных основных общеобразовательных программ дошкольного образования
</t>
  </si>
  <si>
    <t xml:space="preserve">Реализация основных общеобразовательных программ - образовательных программ начального общего, основного общего и среднего общего образования
</t>
  </si>
  <si>
    <t>Реализация адаптированных основных общеобразовательных программ</t>
  </si>
  <si>
    <t>Реализация основных общеобразовательных программ - образовательных программ начального общего, основного общего и среднего общего образования с использованием дистанционных образовательных технологий и применением электронного обучения</t>
  </si>
  <si>
    <t>Реализация адаптированных основных общеобразовательных программ на дому или в медицинских организациях</t>
  </si>
  <si>
    <t>Реализация дополнительных общеобразовательных программ</t>
  </si>
  <si>
    <t>Организационно-массовое и методическое обеспечение развития системы дополнительного образования</t>
  </si>
  <si>
    <t xml:space="preserve">Реализация основных профессиональных образовательных программ среднего профессионального образования подготовки квалифицированных рабочих (служащих)
</t>
  </si>
  <si>
    <t>Реализация основных профессиональных образовательных программ среднего профессионального образования подготовки специалистов среднего звена</t>
  </si>
  <si>
    <t>Реализация дополнительных профессиональных образовательных программ</t>
  </si>
  <si>
    <t>Реализация образовательных программ профессионального обучения</t>
  </si>
  <si>
    <t>Оценка качества образования в Калужской области</t>
  </si>
  <si>
    <t>Психологическое обеспечение системы образования на территории Калужской области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</si>
  <si>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</si>
  <si>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Организация обучения граждан начальным знаниям в области обороны и их подготовка по основам военной службы в образовательных учреждениях, расположенных на территории Калужской области</t>
  </si>
  <si>
    <t>Комплексная оценка (мониторинг) военно-патриотического воспитания и подготовки граждан (молодежи) к военной службе на территории Калужской области</t>
  </si>
  <si>
    <t>Организация и проведение региональных и межмуниципальных мероприятий по работе с детьми и молодежью, в том числе по профилактике асоциальных явлений и поддержке деятельности детских и молодежных общественных объединений Калужской области</t>
  </si>
  <si>
    <t>Организация отдыха и оздоровления детей (за исключением организации отдыха детей в каникулярное время)</t>
  </si>
  <si>
    <t>Обеспечение отдыха и оздоровления детей</t>
  </si>
  <si>
    <t>Услуги по информационно-методическому сопровождению отдыха и оздоровления детей</t>
  </si>
  <si>
    <t>Перевозка детей</t>
  </si>
  <si>
    <t>Проиндексированы расходы на выполнение Указов Президента РФ, коммунальные затраты, затраты на продукты питания и мягкий инвентарь</t>
  </si>
  <si>
    <t>Проиндексированы расходы на выполнение Указов Президента РФ, коммунальные затраты</t>
  </si>
  <si>
    <t>увеличение финансирования в 2017 - 2019 годах на закупку школьных автобусов связано с необходимостью выполнения законодательства по сроку их эксплуатации и открытием новых маршрутов для достижения индикатора протяжённости автобусных маршрутов</t>
  </si>
  <si>
    <t>Проиндексированы расходы на выполнение Указов Президента РФ, коммунальные затраты, затраты на продукты питания и мягкий инвентарь, содержание и выпуск детей-сирот и лиц из их числа</t>
  </si>
  <si>
    <t>Проиндексированы расходы на выполнение Указов Президента РФ, коммунальные затраты, затраты на продукты питания и мягкий инвентарь, содержание  детей-сирот и лиц из их числа</t>
  </si>
  <si>
    <t>Проиндексированы расходы на выполнение Указов Президента РФ, коммунальные затраты, услуги связи, обновление мат.-тех. базы</t>
  </si>
  <si>
    <t>Проиндексированы расходы на выполнение Указов Президента РФ</t>
  </si>
  <si>
    <t>Проиндексированы расходы на выполнение Указов Президента РФ, коммунальные затраты, содержание детей-сирот и детей с ОВЗ</t>
  </si>
  <si>
    <t>Увеличение денежных средств необходимых для реализации мероприятий данного пункта  связано с планируемым увеличением охвата детей отдыхом и оздоровлением, а также  ростом цен на продукты питания, соответственно увеличением социальной стоимости путевки в учреждениях детского отдыха и оздоровления детей и стоимости набора продуктов питания на одного ребенка в сутки.</t>
  </si>
  <si>
    <t xml:space="preserve">Увеличеник удельного веса численности молодежи, участвующей в деятельности молодежных и детских общественных объединений, увеличение доли молодежи, принимающей участие в проектах по поддержке талантливой молодежи, увеличение  охвата молодежи мероприятиями, направленными на гражданско-патриотическое воспитание молодежи, увеличение  количества молодежных проектов, направленных на развитие Калужской области, получивших организационную, финансовую или иную поддержку
</t>
  </si>
  <si>
    <t xml:space="preserve">РАСХОДЫ,
СВЯЗАННЫЕ С ОБЕСПЕЧЕНИЕМ ПРЕДОСТАВЛЕНИЯ И ОКАЗАНИЯ
ГОСУДАРСТВЕННЫХ УСЛУГ НА ОСНОВЕ ГОСУДАРСТВЕННОГО ЗАДАНИЯ
</t>
  </si>
  <si>
    <t>Министерство образования и науки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</si>
</sst>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6" xfId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vertical="center" wrapText="1"/>
    </xf>
    <xf numFmtId="0" fontId="3" fillId="2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C4" sqref="C4"/>
    </sheetView>
  </sheetViews>
  <sheetFormatPr defaultRowHeight="15" x14ac:dyDescent="0.25"/>
  <cols>
    <col min="1" max="1" width="55.5703125" customWidth="1"/>
    <col min="2" max="2" width="16" customWidth="1"/>
    <col min="3" max="3" width="14" customWidth="1"/>
    <col min="4" max="4" width="18.140625" customWidth="1"/>
    <col min="5" max="5" width="19" customWidth="1"/>
    <col min="6" max="6" width="12.7109375" customWidth="1"/>
    <col min="7" max="7" width="18.85546875" customWidth="1"/>
    <col min="8" max="8" width="13.140625" customWidth="1"/>
    <col min="9" max="9" width="11.28515625" customWidth="1"/>
    <col min="10" max="10" width="16.140625" customWidth="1"/>
    <col min="11" max="11" width="13.5703125" customWidth="1"/>
    <col min="12" max="12" width="12.140625" customWidth="1"/>
    <col min="13" max="13" width="20.5703125" customWidth="1"/>
    <col min="14" max="14" width="63.42578125" customWidth="1"/>
  </cols>
  <sheetData>
    <row r="1" spans="1:14" ht="78" customHeight="1" x14ac:dyDescent="0.3">
      <c r="A1" s="13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3" spans="1:14" x14ac:dyDescent="0.25">
      <c r="C3" s="15" t="s">
        <v>42</v>
      </c>
      <c r="D3" s="15"/>
      <c r="E3" s="15"/>
      <c r="F3" s="15"/>
      <c r="G3" s="15"/>
      <c r="H3" s="15"/>
      <c r="I3" s="15"/>
      <c r="J3" s="15"/>
      <c r="K3" s="15"/>
    </row>
    <row r="4" spans="1:14" ht="15.75" thickBot="1" x14ac:dyDescent="0.3"/>
    <row r="5" spans="1:14" ht="15.75" thickBot="1" x14ac:dyDescent="0.3">
      <c r="A5" s="16" t="s">
        <v>0</v>
      </c>
      <c r="B5" s="18" t="s">
        <v>1</v>
      </c>
      <c r="C5" s="19"/>
      <c r="D5" s="20"/>
      <c r="E5" s="18" t="s">
        <v>2</v>
      </c>
      <c r="F5" s="19"/>
      <c r="G5" s="20"/>
      <c r="H5" s="18" t="s">
        <v>3</v>
      </c>
      <c r="I5" s="19"/>
      <c r="J5" s="20"/>
      <c r="K5" s="18" t="s">
        <v>4</v>
      </c>
      <c r="L5" s="19"/>
      <c r="M5" s="20"/>
      <c r="N5" s="16" t="s">
        <v>5</v>
      </c>
    </row>
    <row r="6" spans="1:14" ht="64.5" thickBot="1" x14ac:dyDescent="0.3">
      <c r="A6" s="17"/>
      <c r="B6" s="1" t="s">
        <v>6</v>
      </c>
      <c r="C6" s="1" t="s">
        <v>7</v>
      </c>
      <c r="D6" s="1" t="s">
        <v>8</v>
      </c>
      <c r="E6" s="1" t="s">
        <v>6</v>
      </c>
      <c r="F6" s="1" t="s">
        <v>7</v>
      </c>
      <c r="G6" s="1" t="s">
        <v>8</v>
      </c>
      <c r="H6" s="1" t="s">
        <v>6</v>
      </c>
      <c r="I6" s="1" t="s">
        <v>7</v>
      </c>
      <c r="J6" s="1" t="s">
        <v>8</v>
      </c>
      <c r="K6" s="1" t="s">
        <v>6</v>
      </c>
      <c r="L6" s="1" t="s">
        <v>7</v>
      </c>
      <c r="M6" s="1" t="s">
        <v>8</v>
      </c>
      <c r="N6" s="17"/>
    </row>
    <row r="7" spans="1:14" ht="15.75" thickBot="1" x14ac:dyDescent="0.3">
      <c r="A7" s="2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</row>
    <row r="8" spans="1:14" ht="45.75" customHeight="1" thickBot="1" x14ac:dyDescent="0.3">
      <c r="A8" s="9" t="s">
        <v>9</v>
      </c>
      <c r="B8" s="10">
        <v>90</v>
      </c>
      <c r="C8" s="11">
        <f>D8/B8</f>
        <v>206.95933333333335</v>
      </c>
      <c r="D8" s="11">
        <v>18626.34</v>
      </c>
      <c r="E8" s="10">
        <v>90</v>
      </c>
      <c r="F8" s="11">
        <f>G8/E8</f>
        <v>226.62291313333336</v>
      </c>
      <c r="G8" s="11">
        <v>20396.062182000001</v>
      </c>
      <c r="H8" s="10">
        <v>90</v>
      </c>
      <c r="I8" s="11">
        <f>J8/H8</f>
        <v>237.95405879000003</v>
      </c>
      <c r="J8" s="11">
        <v>21415.865291100003</v>
      </c>
      <c r="K8" s="10">
        <v>90</v>
      </c>
      <c r="L8" s="11">
        <f>M8/K8</f>
        <v>249.85176172950005</v>
      </c>
      <c r="M8" s="11">
        <v>22486.658555655005</v>
      </c>
      <c r="N8" s="3" t="s">
        <v>31</v>
      </c>
    </row>
    <row r="9" spans="1:14" ht="60" customHeight="1" thickBot="1" x14ac:dyDescent="0.3">
      <c r="A9" s="9" t="s">
        <v>10</v>
      </c>
      <c r="B9" s="10">
        <v>160</v>
      </c>
      <c r="C9" s="11">
        <f t="shared" ref="C9:C29" si="0">D9/B9</f>
        <v>244.21312499999999</v>
      </c>
      <c r="D9" s="11">
        <v>39074.1</v>
      </c>
      <c r="E9" s="10">
        <v>163</v>
      </c>
      <c r="F9" s="11">
        <f t="shared" ref="F9:F29" si="1">G9/E9</f>
        <v>316.42829447852762</v>
      </c>
      <c r="G9" s="11">
        <f>D9*1.32</f>
        <v>51577.811999999998</v>
      </c>
      <c r="H9" s="10">
        <v>163</v>
      </c>
      <c r="I9" s="11">
        <f t="shared" ref="I9:I29" si="2">J9/H9</f>
        <v>332.24970920245397</v>
      </c>
      <c r="J9" s="11">
        <f>G9*1.05</f>
        <v>54156.702599999997</v>
      </c>
      <c r="K9" s="10">
        <v>163</v>
      </c>
      <c r="L9" s="11">
        <f t="shared" ref="L9:L29" si="3">M9/K9</f>
        <v>348.86219466257666</v>
      </c>
      <c r="M9" s="11">
        <f>J9*1.05</f>
        <v>56864.537729999996</v>
      </c>
      <c r="N9" s="3" t="s">
        <v>35</v>
      </c>
    </row>
    <row r="10" spans="1:14" ht="75.75" customHeight="1" thickBot="1" x14ac:dyDescent="0.3">
      <c r="A10" s="9" t="s">
        <v>11</v>
      </c>
      <c r="B10" s="10">
        <v>282</v>
      </c>
      <c r="C10" s="11">
        <f t="shared" si="0"/>
        <v>235.58191489361704</v>
      </c>
      <c r="D10" s="11">
        <v>66434.100000000006</v>
      </c>
      <c r="E10" s="10">
        <v>287</v>
      </c>
      <c r="F10" s="11">
        <f t="shared" si="1"/>
        <v>305.5505644599304</v>
      </c>
      <c r="G10" s="11">
        <f t="shared" ref="G10:G12" si="4">D10*1.32</f>
        <v>87693.012000000017</v>
      </c>
      <c r="H10" s="10">
        <v>287</v>
      </c>
      <c r="I10" s="11">
        <f t="shared" si="2"/>
        <v>320.82809268292692</v>
      </c>
      <c r="J10" s="11">
        <f t="shared" ref="J10:J12" si="5">G10*1.05</f>
        <v>92077.662600000025</v>
      </c>
      <c r="K10" s="10">
        <v>287</v>
      </c>
      <c r="L10" s="11">
        <f t="shared" si="3"/>
        <v>336.86949731707324</v>
      </c>
      <c r="M10" s="11">
        <f t="shared" ref="M10:M12" si="6">J10*1.05</f>
        <v>96681.545730000027</v>
      </c>
      <c r="N10" s="3" t="s">
        <v>34</v>
      </c>
    </row>
    <row r="11" spans="1:14" ht="36.75" customHeight="1" thickBot="1" x14ac:dyDescent="0.3">
      <c r="A11" s="9" t="s">
        <v>12</v>
      </c>
      <c r="B11" s="10">
        <v>1710</v>
      </c>
      <c r="C11" s="11">
        <f t="shared" si="0"/>
        <v>247.39017543859649</v>
      </c>
      <c r="D11" s="11">
        <v>423037.2</v>
      </c>
      <c r="E11" s="10">
        <v>1706</v>
      </c>
      <c r="F11" s="11">
        <f t="shared" si="1"/>
        <v>330.83769284876905</v>
      </c>
      <c r="G11" s="11">
        <f>D11*1.32+4000+2000</f>
        <v>564409.10400000005</v>
      </c>
      <c r="H11" s="10">
        <v>1706</v>
      </c>
      <c r="I11" s="11">
        <f t="shared" si="2"/>
        <v>347.37957749120756</v>
      </c>
      <c r="J11" s="11">
        <f t="shared" si="5"/>
        <v>592629.55920000013</v>
      </c>
      <c r="K11" s="10">
        <v>1706</v>
      </c>
      <c r="L11" s="11">
        <f t="shared" si="3"/>
        <v>364.74855636576797</v>
      </c>
      <c r="M11" s="11">
        <f t="shared" si="6"/>
        <v>622261.03716000018</v>
      </c>
      <c r="N11" s="3" t="s">
        <v>34</v>
      </c>
    </row>
    <row r="12" spans="1:14" ht="104.25" customHeight="1" thickBot="1" x14ac:dyDescent="0.3">
      <c r="A12" s="9" t="s">
        <v>13</v>
      </c>
      <c r="B12" s="10">
        <v>100</v>
      </c>
      <c r="C12" s="11">
        <f t="shared" si="0"/>
        <v>141.37020000000001</v>
      </c>
      <c r="D12" s="11">
        <v>14137.02</v>
      </c>
      <c r="E12" s="10">
        <v>95</v>
      </c>
      <c r="F12" s="11">
        <f t="shared" si="1"/>
        <v>196.43017263157898</v>
      </c>
      <c r="G12" s="11">
        <f t="shared" si="4"/>
        <v>18660.866400000003</v>
      </c>
      <c r="H12" s="10">
        <v>95</v>
      </c>
      <c r="I12" s="11">
        <f t="shared" si="2"/>
        <v>206.25168126315793</v>
      </c>
      <c r="J12" s="11">
        <f t="shared" si="5"/>
        <v>19593.909720000003</v>
      </c>
      <c r="K12" s="10">
        <v>95</v>
      </c>
      <c r="L12" s="11">
        <f t="shared" si="3"/>
        <v>216.56426532631582</v>
      </c>
      <c r="M12" s="11">
        <f t="shared" si="6"/>
        <v>20573.605206000004</v>
      </c>
      <c r="N12" s="3" t="s">
        <v>36</v>
      </c>
    </row>
    <row r="13" spans="1:14" ht="50.25" customHeight="1" thickBot="1" x14ac:dyDescent="0.3">
      <c r="A13" s="12" t="s">
        <v>14</v>
      </c>
      <c r="B13" s="10">
        <v>220</v>
      </c>
      <c r="C13" s="11">
        <f t="shared" si="0"/>
        <v>77.692727272727282</v>
      </c>
      <c r="D13" s="11">
        <v>17092.400000000001</v>
      </c>
      <c r="E13" s="10">
        <v>210</v>
      </c>
      <c r="F13" s="11">
        <f t="shared" si="1"/>
        <v>107.61266476190441</v>
      </c>
      <c r="G13" s="11">
        <f>740051.854-G12-G11-G10-G9+4887.6</f>
        <v>22598.659599999926</v>
      </c>
      <c r="H13" s="10">
        <v>210</v>
      </c>
      <c r="I13" s="11">
        <f t="shared" si="2"/>
        <v>143.46948847619012</v>
      </c>
      <c r="J13" s="11">
        <f>G13*1.05+6400</f>
        <v>30128.592579999924</v>
      </c>
      <c r="K13" s="10">
        <v>210</v>
      </c>
      <c r="L13" s="11">
        <f t="shared" si="3"/>
        <v>183.97629623333296</v>
      </c>
      <c r="M13" s="11">
        <f>J13*1.05+7000</f>
        <v>38635.022208999922</v>
      </c>
      <c r="N13" s="3" t="s">
        <v>37</v>
      </c>
    </row>
    <row r="14" spans="1:14" ht="36.75" customHeight="1" thickBot="1" x14ac:dyDescent="0.3">
      <c r="A14" s="12" t="s">
        <v>15</v>
      </c>
      <c r="B14" s="10">
        <f>2200+430</f>
        <v>2630</v>
      </c>
      <c r="C14" s="11">
        <f t="shared" si="0"/>
        <v>10.774560456273763</v>
      </c>
      <c r="D14" s="11">
        <f>16622.766+7559.888+4154.44</f>
        <v>28337.093999999997</v>
      </c>
      <c r="E14" s="10">
        <f>2200+430</f>
        <v>2630</v>
      </c>
      <c r="F14" s="11">
        <f t="shared" si="1"/>
        <v>12.343336458707222</v>
      </c>
      <c r="G14" s="11">
        <f>D14*1.1456</f>
        <v>32462.974886399996</v>
      </c>
      <c r="H14" s="10">
        <f>2200+430</f>
        <v>2630</v>
      </c>
      <c r="I14" s="11">
        <f t="shared" si="2"/>
        <v>12.960503281642584</v>
      </c>
      <c r="J14" s="11">
        <f>G14*1.05</f>
        <v>34086.123630719994</v>
      </c>
      <c r="K14" s="10">
        <f>2200+430</f>
        <v>2630</v>
      </c>
      <c r="L14" s="11">
        <f t="shared" si="3"/>
        <v>13.59556794244307</v>
      </c>
      <c r="M14" s="11">
        <f>J14*1.049</f>
        <v>35756.343688625275</v>
      </c>
      <c r="N14" s="3" t="s">
        <v>32</v>
      </c>
    </row>
    <row r="15" spans="1:14" ht="48" thickBot="1" x14ac:dyDescent="0.3">
      <c r="A15" s="12" t="s">
        <v>16</v>
      </c>
      <c r="B15" s="10">
        <v>215</v>
      </c>
      <c r="C15" s="11">
        <f t="shared" si="0"/>
        <v>66.613004651162782</v>
      </c>
      <c r="D15" s="11">
        <f>11081.844+3239.952</f>
        <v>14321.795999999998</v>
      </c>
      <c r="E15" s="10">
        <v>215</v>
      </c>
      <c r="F15" s="11">
        <f t="shared" si="1"/>
        <v>69.259079598139564</v>
      </c>
      <c r="G15" s="11">
        <f>44113.677-G14+3240</f>
        <v>14890.702113600008</v>
      </c>
      <c r="H15" s="10">
        <v>215</v>
      </c>
      <c r="I15" s="11">
        <f t="shared" si="2"/>
        <v>71.968545903627927</v>
      </c>
      <c r="J15" s="11">
        <f>46319.361-J14+3240</f>
        <v>15473.237369280003</v>
      </c>
      <c r="K15" s="10">
        <v>215</v>
      </c>
      <c r="L15" s="11">
        <f t="shared" si="3"/>
        <v>74.972024704068474</v>
      </c>
      <c r="M15" s="11">
        <f>48635.329-M14+3240</f>
        <v>16118.985311374723</v>
      </c>
      <c r="N15" s="3" t="s">
        <v>32</v>
      </c>
    </row>
    <row r="16" spans="1:14" ht="69.75" customHeight="1" thickBot="1" x14ac:dyDescent="0.3">
      <c r="A16" s="12" t="s">
        <v>17</v>
      </c>
      <c r="B16" s="10">
        <v>2239</v>
      </c>
      <c r="C16" s="11">
        <f t="shared" si="0"/>
        <v>79.005203215721295</v>
      </c>
      <c r="D16" s="11">
        <v>176892.65</v>
      </c>
      <c r="E16" s="10">
        <v>2066</v>
      </c>
      <c r="F16" s="11">
        <f t="shared" si="1"/>
        <v>88.960050024201337</v>
      </c>
      <c r="G16" s="11">
        <f>D16*1.039</f>
        <v>183791.46334999998</v>
      </c>
      <c r="H16" s="10">
        <v>2070</v>
      </c>
      <c r="I16" s="11">
        <f t="shared" si="2"/>
        <v>92.339672407729466</v>
      </c>
      <c r="J16" s="11">
        <f>G16*1.04</f>
        <v>191143.12188399999</v>
      </c>
      <c r="K16" s="10">
        <v>2070</v>
      </c>
      <c r="L16" s="11">
        <f t="shared" si="3"/>
        <v>97.78771307978549</v>
      </c>
      <c r="M16" s="11">
        <f>J16*1.059</f>
        <v>202420.56607515598</v>
      </c>
      <c r="N16" s="3" t="s">
        <v>34</v>
      </c>
    </row>
    <row r="17" spans="1:14" ht="63.75" thickBot="1" x14ac:dyDescent="0.3">
      <c r="A17" s="4" t="s">
        <v>18</v>
      </c>
      <c r="B17" s="1">
        <v>9061</v>
      </c>
      <c r="C17" s="5">
        <f t="shared" si="0"/>
        <v>69.25810837655888</v>
      </c>
      <c r="D17" s="5">
        <f>627547.72</f>
        <v>627547.72</v>
      </c>
      <c r="E17" s="1">
        <v>9368</v>
      </c>
      <c r="F17" s="5">
        <f t="shared" si="1"/>
        <v>69.600990721605456</v>
      </c>
      <c r="G17" s="5">
        <f>D17*1.039</f>
        <v>652022.08107999992</v>
      </c>
      <c r="H17" s="1">
        <v>9365</v>
      </c>
      <c r="I17" s="5">
        <f t="shared" si="2"/>
        <v>72.408218293988241</v>
      </c>
      <c r="J17" s="5">
        <f>G17*1.04</f>
        <v>678102.96432319994</v>
      </c>
      <c r="K17" s="1">
        <v>9365</v>
      </c>
      <c r="L17" s="5">
        <f t="shared" si="3"/>
        <v>76.680303173333556</v>
      </c>
      <c r="M17" s="5">
        <f>J17*1.059</f>
        <v>718111.03921826871</v>
      </c>
      <c r="N17" s="3" t="s">
        <v>34</v>
      </c>
    </row>
    <row r="18" spans="1:14" ht="32.25" thickBot="1" x14ac:dyDescent="0.3">
      <c r="A18" s="4" t="s">
        <v>19</v>
      </c>
      <c r="B18" s="1">
        <f>150+5075</f>
        <v>5225</v>
      </c>
      <c r="C18" s="5">
        <f t="shared" si="0"/>
        <v>7.0993588516746415</v>
      </c>
      <c r="D18" s="5">
        <f>33252.8+3841.35</f>
        <v>37094.15</v>
      </c>
      <c r="E18" s="1">
        <f>100+5075</f>
        <v>5175</v>
      </c>
      <c r="F18" s="5">
        <f t="shared" si="1"/>
        <v>7.1969009951690825</v>
      </c>
      <c r="G18" s="5">
        <f>3841.35*1.039+33252.8</f>
        <v>37243.962650000001</v>
      </c>
      <c r="H18" s="1">
        <v>5075</v>
      </c>
      <c r="I18" s="5">
        <f t="shared" si="2"/>
        <v>7.3701692918226609</v>
      </c>
      <c r="J18" s="5">
        <f>3841.35*1.039*1.04+33252.8</f>
        <v>37403.609156000006</v>
      </c>
      <c r="K18" s="1">
        <v>5075</v>
      </c>
      <c r="L18" s="5">
        <f t="shared" si="3"/>
        <v>7.4184250041781281</v>
      </c>
      <c r="M18" s="5">
        <f>3841.35*1.039*1.04*1.059+33252.8</f>
        <v>37648.506896204002</v>
      </c>
      <c r="N18" s="3" t="s">
        <v>32</v>
      </c>
    </row>
    <row r="19" spans="1:14" ht="32.25" thickBot="1" x14ac:dyDescent="0.3">
      <c r="A19" s="4" t="s">
        <v>20</v>
      </c>
      <c r="B19" s="1">
        <v>230</v>
      </c>
      <c r="C19" s="5">
        <f t="shared" si="0"/>
        <v>148.1052608695652</v>
      </c>
      <c r="D19" s="5">
        <f>34064.21</f>
        <v>34064.21</v>
      </c>
      <c r="E19" s="1">
        <v>189</v>
      </c>
      <c r="F19" s="5">
        <f t="shared" si="1"/>
        <v>187.26303804232805</v>
      </c>
      <c r="G19" s="5">
        <f>D19*1.039</f>
        <v>35392.714189999999</v>
      </c>
      <c r="H19" s="1">
        <v>200</v>
      </c>
      <c r="I19" s="5">
        <f t="shared" si="2"/>
        <v>184.04211378799999</v>
      </c>
      <c r="J19" s="5">
        <f>G19*1.04</f>
        <v>36808.422757599998</v>
      </c>
      <c r="K19" s="1">
        <v>200</v>
      </c>
      <c r="L19" s="5">
        <f t="shared" si="3"/>
        <v>194.900598501492</v>
      </c>
      <c r="M19" s="5">
        <f>J19*1.059</f>
        <v>38980.119700298397</v>
      </c>
      <c r="N19" s="3" t="s">
        <v>38</v>
      </c>
    </row>
    <row r="20" spans="1:14" ht="16.5" thickBot="1" x14ac:dyDescent="0.3">
      <c r="A20" s="4" t="s">
        <v>21</v>
      </c>
      <c r="B20" s="1">
        <v>1467</v>
      </c>
      <c r="C20" s="5">
        <f t="shared" si="0"/>
        <v>10.38916155419223</v>
      </c>
      <c r="D20" s="5">
        <v>15240.9</v>
      </c>
      <c r="E20" s="1">
        <v>1470</v>
      </c>
      <c r="F20" s="5">
        <f t="shared" si="1"/>
        <v>10.948564897959184</v>
      </c>
      <c r="G20" s="5">
        <f>D20*1.056</f>
        <v>16094.3904</v>
      </c>
      <c r="H20" s="1">
        <v>1470</v>
      </c>
      <c r="I20" s="5">
        <f t="shared" si="2"/>
        <v>14.233134367346938</v>
      </c>
      <c r="J20" s="5">
        <f>G20*1.3</f>
        <v>20922.70752</v>
      </c>
      <c r="K20" s="1">
        <v>1470</v>
      </c>
      <c r="L20" s="5">
        <f t="shared" si="3"/>
        <v>15.699147207183673</v>
      </c>
      <c r="M20" s="5">
        <f>J20*1.103</f>
        <v>23077.746394559999</v>
      </c>
      <c r="N20" s="3"/>
    </row>
    <row r="21" spans="1:14" ht="32.25" thickBot="1" x14ac:dyDescent="0.3">
      <c r="A21" s="4" t="s">
        <v>22</v>
      </c>
      <c r="B21" s="1">
        <v>9305</v>
      </c>
      <c r="C21" s="5">
        <f t="shared" si="0"/>
        <v>0.10636217087587319</v>
      </c>
      <c r="D21" s="5">
        <v>989.7</v>
      </c>
      <c r="E21" s="1">
        <v>9305</v>
      </c>
      <c r="F21" s="5">
        <f t="shared" si="1"/>
        <v>0.11231845244492208</v>
      </c>
      <c r="G21" s="5">
        <f>D21*1.056</f>
        <v>1045.1232</v>
      </c>
      <c r="H21" s="1">
        <v>9305</v>
      </c>
      <c r="I21" s="5">
        <f t="shared" si="2"/>
        <v>0.14601398817839872</v>
      </c>
      <c r="J21" s="5">
        <f>G21*1.3</f>
        <v>1358.6601600000001</v>
      </c>
      <c r="K21" s="1">
        <v>9305</v>
      </c>
      <c r="L21" s="5">
        <f t="shared" si="3"/>
        <v>0.16105342896077379</v>
      </c>
      <c r="M21" s="5">
        <f>J21*1.103</f>
        <v>1498.6021564800001</v>
      </c>
      <c r="N21" s="3"/>
    </row>
    <row r="22" spans="1:14" ht="63.75" thickBot="1" x14ac:dyDescent="0.3">
      <c r="A22" s="12" t="s">
        <v>23</v>
      </c>
      <c r="B22" s="10">
        <v>20</v>
      </c>
      <c r="C22" s="11">
        <f t="shared" si="0"/>
        <v>88.64</v>
      </c>
      <c r="D22" s="11">
        <v>1772.8</v>
      </c>
      <c r="E22" s="10">
        <v>20</v>
      </c>
      <c r="F22" s="11">
        <f t="shared" si="1"/>
        <v>88.64</v>
      </c>
      <c r="G22" s="11">
        <v>1772.8</v>
      </c>
      <c r="H22" s="10">
        <v>20</v>
      </c>
      <c r="I22" s="11">
        <f t="shared" si="2"/>
        <v>88.64</v>
      </c>
      <c r="J22" s="11">
        <v>1772.8</v>
      </c>
      <c r="K22" s="10">
        <v>20</v>
      </c>
      <c r="L22" s="11">
        <f t="shared" si="3"/>
        <v>88.64</v>
      </c>
      <c r="M22" s="11">
        <v>1772.8</v>
      </c>
      <c r="N22" s="3"/>
    </row>
    <row r="23" spans="1:14" ht="79.5" thickBot="1" x14ac:dyDescent="0.3">
      <c r="A23" s="12" t="s">
        <v>24</v>
      </c>
      <c r="B23" s="10">
        <v>0</v>
      </c>
      <c r="C23" s="11" t="e">
        <f t="shared" si="0"/>
        <v>#DIV/0!</v>
      </c>
      <c r="D23" s="11">
        <v>0</v>
      </c>
      <c r="E23" s="10">
        <v>0</v>
      </c>
      <c r="F23" s="11" t="e">
        <f t="shared" si="1"/>
        <v>#DIV/0!</v>
      </c>
      <c r="G23" s="11">
        <v>0</v>
      </c>
      <c r="H23" s="10">
        <v>0</v>
      </c>
      <c r="I23" s="11" t="e">
        <f t="shared" si="2"/>
        <v>#DIV/0!</v>
      </c>
      <c r="J23" s="11">
        <v>0</v>
      </c>
      <c r="K23" s="10">
        <v>0</v>
      </c>
      <c r="L23" s="11" t="e">
        <f t="shared" si="3"/>
        <v>#DIV/0!</v>
      </c>
      <c r="M23" s="11">
        <v>0</v>
      </c>
      <c r="N23" s="3"/>
    </row>
    <row r="24" spans="1:14" ht="63.75" thickBot="1" x14ac:dyDescent="0.3">
      <c r="A24" s="12" t="s">
        <v>25</v>
      </c>
      <c r="B24" s="10">
        <v>0</v>
      </c>
      <c r="C24" s="11" t="e">
        <f t="shared" si="0"/>
        <v>#DIV/0!</v>
      </c>
      <c r="D24" s="11">
        <v>0</v>
      </c>
      <c r="E24" s="10">
        <v>0</v>
      </c>
      <c r="F24" s="11" t="e">
        <f t="shared" si="1"/>
        <v>#DIV/0!</v>
      </c>
      <c r="G24" s="11">
        <v>0</v>
      </c>
      <c r="H24" s="10">
        <v>0</v>
      </c>
      <c r="I24" s="11" t="e">
        <f t="shared" si="2"/>
        <v>#DIV/0!</v>
      </c>
      <c r="J24" s="11">
        <v>0</v>
      </c>
      <c r="K24" s="10">
        <v>0</v>
      </c>
      <c r="L24" s="11" t="e">
        <f t="shared" si="3"/>
        <v>#DIV/0!</v>
      </c>
      <c r="M24" s="11">
        <v>0</v>
      </c>
      <c r="N24" s="3"/>
    </row>
    <row r="25" spans="1:14" ht="128.25" thickBot="1" x14ac:dyDescent="0.3">
      <c r="A25" s="12" t="s">
        <v>26</v>
      </c>
      <c r="B25" s="10">
        <v>160</v>
      </c>
      <c r="C25" s="11">
        <f t="shared" si="0"/>
        <v>103.86099999999999</v>
      </c>
      <c r="D25" s="11">
        <v>16617.759999999998</v>
      </c>
      <c r="E25" s="10">
        <v>160</v>
      </c>
      <c r="F25" s="11">
        <f t="shared" si="1"/>
        <v>122.1893125</v>
      </c>
      <c r="G25" s="11">
        <v>19550.29</v>
      </c>
      <c r="H25" s="10">
        <v>160</v>
      </c>
      <c r="I25" s="11">
        <f t="shared" si="2"/>
        <v>160</v>
      </c>
      <c r="J25" s="11">
        <v>25600</v>
      </c>
      <c r="K25" s="10">
        <v>160</v>
      </c>
      <c r="L25" s="11">
        <f t="shared" si="3"/>
        <v>175</v>
      </c>
      <c r="M25" s="11">
        <v>28000</v>
      </c>
      <c r="N25" s="3" t="s">
        <v>40</v>
      </c>
    </row>
    <row r="26" spans="1:14" ht="77.25" thickBot="1" x14ac:dyDescent="0.3">
      <c r="A26" s="12" t="s">
        <v>27</v>
      </c>
      <c r="B26" s="10">
        <v>10699</v>
      </c>
      <c r="C26" s="11">
        <f t="shared" si="0"/>
        <v>9.9976418356855792</v>
      </c>
      <c r="D26" s="11">
        <v>106964.77</v>
      </c>
      <c r="E26" s="10">
        <v>11800</v>
      </c>
      <c r="F26" s="11">
        <f t="shared" si="1"/>
        <v>19.425248305084747</v>
      </c>
      <c r="G26" s="11">
        <v>229217.93</v>
      </c>
      <c r="H26" s="10">
        <v>11800</v>
      </c>
      <c r="I26" s="11">
        <f t="shared" si="2"/>
        <v>20.78765338983051</v>
      </c>
      <c r="J26" s="11">
        <v>245294.31</v>
      </c>
      <c r="K26" s="10">
        <v>11800</v>
      </c>
      <c r="L26" s="11">
        <f t="shared" si="3"/>
        <v>22.36265084745763</v>
      </c>
      <c r="M26" s="11">
        <v>263879.28000000003</v>
      </c>
      <c r="N26" s="3" t="s">
        <v>39</v>
      </c>
    </row>
    <row r="27" spans="1:14" ht="16.5" thickBot="1" x14ac:dyDescent="0.3">
      <c r="A27" s="12" t="s">
        <v>28</v>
      </c>
      <c r="B27" s="10">
        <v>2500</v>
      </c>
      <c r="C27" s="11">
        <f t="shared" si="0"/>
        <v>16.336392</v>
      </c>
      <c r="D27" s="11">
        <v>40840.980000000003</v>
      </c>
      <c r="E27" s="10">
        <v>2500</v>
      </c>
      <c r="F27" s="11">
        <f t="shared" si="1"/>
        <v>16.336392</v>
      </c>
      <c r="G27" s="11">
        <f>D27</f>
        <v>40840.980000000003</v>
      </c>
      <c r="H27" s="10">
        <v>2500</v>
      </c>
      <c r="I27" s="11">
        <f t="shared" si="2"/>
        <v>16.336392</v>
      </c>
      <c r="J27" s="11">
        <f>G27</f>
        <v>40840.980000000003</v>
      </c>
      <c r="K27" s="10">
        <v>2500</v>
      </c>
      <c r="L27" s="11">
        <f t="shared" si="3"/>
        <v>16.336392</v>
      </c>
      <c r="M27" s="11">
        <f>J27</f>
        <v>40840.980000000003</v>
      </c>
      <c r="N27" s="3"/>
    </row>
    <row r="28" spans="1:14" ht="32.25" thickBot="1" x14ac:dyDescent="0.3">
      <c r="A28" s="12" t="s">
        <v>29</v>
      </c>
      <c r="B28" s="10">
        <v>0</v>
      </c>
      <c r="C28" s="11"/>
      <c r="D28" s="11">
        <v>0</v>
      </c>
      <c r="E28" s="10">
        <v>0</v>
      </c>
      <c r="F28" s="11" t="e">
        <f t="shared" si="1"/>
        <v>#DIV/0!</v>
      </c>
      <c r="G28" s="11"/>
      <c r="H28" s="10">
        <v>0</v>
      </c>
      <c r="I28" s="11"/>
      <c r="J28" s="11"/>
      <c r="K28" s="10">
        <v>0</v>
      </c>
      <c r="L28" s="11"/>
      <c r="M28" s="11"/>
      <c r="N28" s="3"/>
    </row>
    <row r="29" spans="1:14" ht="51.75" thickBot="1" x14ac:dyDescent="0.3">
      <c r="A29" s="8" t="s">
        <v>30</v>
      </c>
      <c r="B29" s="6">
        <v>6000000</v>
      </c>
      <c r="C29" s="7">
        <f t="shared" si="0"/>
        <v>2.8997516666666667E-2</v>
      </c>
      <c r="D29" s="7">
        <v>173985.1</v>
      </c>
      <c r="E29" s="6">
        <v>6000000</v>
      </c>
      <c r="F29" s="7">
        <f t="shared" si="1"/>
        <v>6.1649360539166663E-2</v>
      </c>
      <c r="G29" s="7">
        <v>369896.16323499999</v>
      </c>
      <c r="H29" s="6">
        <v>6000000</v>
      </c>
      <c r="I29" s="7">
        <f t="shared" si="2"/>
        <v>4.0602661899458332E-2</v>
      </c>
      <c r="J29" s="7">
        <v>243615.97139675001</v>
      </c>
      <c r="K29" s="6">
        <v>6000000</v>
      </c>
      <c r="L29" s="7">
        <f t="shared" si="3"/>
        <v>5.0966128327764593E-2</v>
      </c>
      <c r="M29" s="7">
        <v>305796.76996658754</v>
      </c>
      <c r="N29" s="3" t="s">
        <v>33</v>
      </c>
    </row>
  </sheetData>
  <mergeCells count="8">
    <mergeCell ref="A1:N1"/>
    <mergeCell ref="C3:K3"/>
    <mergeCell ref="A5:A6"/>
    <mergeCell ref="B5:D5"/>
    <mergeCell ref="E5:G5"/>
    <mergeCell ref="H5:J5"/>
    <mergeCell ref="K5:M5"/>
    <mergeCell ref="N5:N6"/>
  </mergeCells>
  <pageMargins left="0.70866141732283472" right="0.31496062992125984" top="0.15748031496062992" bottom="0.15748031496062992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Стрельцова Елена Валерьевна</dc:creator>
  <cp:lastModifiedBy>Trishin RA.</cp:lastModifiedBy>
  <cp:lastPrinted>2016-12-07T08:15:43Z</cp:lastPrinted>
  <dcterms:created xsi:type="dcterms:W3CDTF">2016-11-10T07:38:52Z</dcterms:created>
  <dcterms:modified xsi:type="dcterms:W3CDTF">2016-12-07T08:16:29Z</dcterms:modified>
</cp:coreProperties>
</file>